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8\"/>
    </mc:Choice>
  </mc:AlternateContent>
  <bookViews>
    <workbookView xWindow="0" yWindow="0" windowWidth="19185" windowHeight="1603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<sst xmlns="http://schemas.openxmlformats.org/spreadsheetml/2006/main" count="1020" uniqueCount="572">
  <si>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</si>
  <si>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</si>
  <si>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</si>
  <si>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</si>
  <si>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</si>
  <si>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</si>
  <si>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</si>
  <si>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</si>
  <si>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</si>
  <si>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</si>
  <si>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</si>
  <si>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</si>
  <si>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</si>
  <si>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</si>
  <si>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</si>
  <si>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</si>
  <si>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</si>
  <si>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</si>
  <si>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</si>
  <si>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</si>
  <si>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</si>
  <si>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</si>
  <si>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</si>
  <si>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</si>
  <si>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</si>
  <si>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</si>
  <si>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</si>
  <si>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</si>
  <si>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</si>
  <si>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</si>
  <si>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</si>
  <si>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</si>
  <si>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</si>
  <si>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</si>
  <si>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</si>
  <si>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</si>
  <si>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</si>
  <si>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</si>
  <si>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</si>
  <si>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</si>
  <si>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</si>
  <si>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</si>
  <si>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</si>
  <si>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</si>
  <si>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</si>
  <si>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</si>
  <si>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</si>
  <si>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</si>
  <si>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</si>
  <si>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</si>
  <si>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</si>
  <si>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</si>
  <si>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</si>
  <si>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</si>
  <si>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</si>
  <si>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</si>
  <si>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</si>
  <si>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</si>
  <si>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</si>
  <si>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</si>
  <si>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</si>
  <si>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</si>
  <si>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</si>
  <si>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</si>
  <si>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</si>
  <si>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</si>
  <si>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</si>
  <si>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</si>
  <si>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</si>
  <si>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</si>
  <si>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</si>
  <si>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</si>
  <si>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</si>
  <si>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</si>
  <si>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</si>
  <si>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</si>
  <si>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</si>
  <si>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</si>
  <si>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</si>
  <si>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</si>
  <si>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</si>
  <si>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</si>
  <si>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</si>
  <si>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</si>
  <si>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</si>
  <si>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</si>
  <si>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</si>
  <si>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</si>
  <si>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</si>
  <si>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</si>
  <si>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</si>
  <si>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</si>
  <si>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</si>
  <si>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</si>
  <si>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</si>
  <si>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</si>
  <si>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</si>
  <si>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</si>
  <si>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</si>
  <si>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</si>
  <si>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</si>
  <si>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</si>
  <si>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</si>
  <si>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</si>
  <si>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</si>
  <si>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</si>
  <si>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</si>
  <si>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</si>
  <si>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</si>
  <si>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</si>
  <si>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</si>
  <si>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</si>
  <si>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</si>
  <si>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</si>
  <si>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</si>
  <si>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</si>
  <si>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</si>
  <si>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</si>
  <si>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</si>
  <si>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</si>
  <si>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</si>
  <si>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</si>
  <si>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</si>
  <si>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</si>
  <si>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</si>
  <si>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</si>
  <si>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</si>
  <si>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</si>
  <si>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</si>
  <si>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</si>
  <si>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</si>
  <si>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</si>
  <si>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</si>
  <si>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</si>
  <si>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</si>
  <si>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</si>
  <si>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</si>
  <si>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</si>
  <si>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</si>
  <si>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</si>
  <si>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</si>
  <si>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</si>
  <si>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</si>
  <si>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</si>
  <si>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</si>
  <si>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</si>
  <si>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</si>
  <si>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</si>
  <si>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</si>
  <si>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</si>
  <si>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</si>
  <si>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</si>
  <si>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</si>
  <si>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</si>
  <si>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</si>
  <si>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</si>
  <si>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</si>
  <si>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</si>
  <si>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</si>
  <si>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</si>
  <si>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</si>
  <si>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</si>
  <si>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</si>
  <si>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</si>
  <si>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</si>
  <si>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</si>
  <si>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</si>
  <si>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</si>
  <si>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</si>
  <si>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</si>
  <si>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</si>
  <si>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</si>
  <si>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</si>
  <si>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</si>
  <si>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</si>
  <si>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</si>
  <si>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</si>
  <si>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</si>
  <si>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</si>
  <si>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</si>
  <si>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</si>
  <si>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</si>
  <si>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</si>
  <si>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</si>
  <si>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</si>
  <si>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</si>
  <si>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</si>
  <si>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</si>
  <si>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</si>
  <si>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</si>
  <si>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</si>
  <si>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</si>
  <si>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</si>
  <si>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</si>
  <si>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</si>
  <si>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</si>
  <si>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</si>
  <si>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</si>
  <si>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</si>
  <si>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</si>
  <si>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</si>
  <si>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</si>
  <si>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</si>
  <si>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</si>
  <si>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</si>
  <si>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</si>
  <si>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</si>
  <si>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</si>
  <si>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</si>
  <si>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</si>
  <si>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</si>
  <si>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</si>
  <si>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</si>
  <si>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</si>
  <si>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</si>
  <si>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</si>
  <si>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</si>
  <si>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</si>
  <si>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</si>
  <si>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</si>
  <si>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</si>
  <si>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</si>
  <si>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</si>
  <si>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</si>
  <si>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</si>
  <si>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</si>
  <si>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</si>
  <si>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</si>
  <si>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</si>
  <si>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</si>
  <si>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</si>
  <si>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</si>
  <si>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</si>
  <si>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</si>
  <si>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</si>
  <si>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</si>
  <si>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</si>
  <si>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</si>
  <si>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</si>
  <si>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</si>
  <si>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</si>
  <si>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</si>
  <si>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</si>
  <si>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</si>
  <si>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</si>
  <si>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</si>
  <si>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</si>
  <si>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</si>
  <si>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</si>
  <si>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</si>
  <si>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</si>
  <si>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</si>
  <si>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</si>
  <si>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</si>
  <si>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</si>
  <si>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</si>
  <si>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</si>
  <si>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</si>
  <si>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</si>
  <si>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</si>
  <si>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</si>
  <si>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</si>
  <si>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</si>
  <si>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</si>
  <si>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</si>
  <si>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</si>
  <si>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</si>
  <si>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</si>
  <si>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</si>
  <si>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</si>
  <si>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</si>
  <si>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</si>
  <si>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</si>
  <si>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</si>
  <si>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</si>
  <si>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</si>
  <si>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</si>
  <si>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</si>
  <si>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</si>
  <si>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</si>
  <si>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</si>
  <si>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</si>
  <si>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</si>
  <si>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</si>
  <si>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</si>
  <si>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</si>
  <si>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</si>
  <si>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</si>
  <si>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</si>
  <si>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</si>
  <si>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</si>
  <si>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</si>
  <si>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</si>
  <si>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</si>
  <si>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</si>
  <si>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</si>
  <si>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</si>
  <si>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</si>
  <si>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</si>
  <si>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</si>
  <si>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</si>
  <si>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</si>
  <si>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</si>
  <si>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</si>
  <si>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</si>
  <si>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</si>
  <si>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</si>
  <si>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</si>
  <si>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</si>
  <si>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</si>
  <si>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</si>
  <si>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</si>
  <si>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</si>
  <si>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</si>
  <si>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</si>
  <si>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</si>
  <si>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</si>
  <si>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</si>
  <si>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</si>
  <si>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</si>
  <si>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</si>
  <si>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</si>
  <si>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</si>
  <si>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</si>
  <si>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</si>
  <si>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</si>
  <si>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</si>
  <si>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</si>
  <si>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</si>
  <si>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</si>
  <si>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</si>
  <si>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</si>
  <si>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</si>
  <si>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</si>
  <si>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</si>
  <si>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</si>
  <si>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</si>
  <si>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</si>
  <si>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</si>
  <si>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</si>
  <si>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</si>
  <si>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</si>
  <si>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</si>
  <si>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</si>
  <si>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</si>
  <si>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</si>
  <si>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</si>
  <si>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</si>
  <si>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</si>
  <si>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</si>
  <si>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</si>
  <si>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</si>
  <si>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</si>
  <si>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</si>
  <si>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</si>
  <si>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</si>
  <si>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</si>
  <si>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</si>
  <si>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</si>
  <si>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</si>
  <si>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</si>
  <si>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</si>
  <si>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</si>
  <si>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</si>
  <si>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</si>
  <si>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</si>
  <si>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</si>
  <si>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</si>
  <si>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</si>
  <si>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</si>
  <si>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</si>
  <si>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</si>
  <si>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</si>
  <si>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</si>
  <si>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</si>
  <si>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</si>
  <si>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</si>
  <si>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</si>
  <si>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</si>
  <si>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</si>
  <si>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</si>
  <si>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</si>
  <si>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</si>
  <si>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</si>
  <si>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</si>
  <si>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</si>
  <si>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</si>
  <si>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</si>
  <si>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</si>
  <si>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</si>
  <si>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</si>
  <si>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</si>
  <si>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</si>
  <si>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</si>
  <si>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</si>
  <si>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</si>
  <si>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</si>
  <si>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</si>
  <si>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</si>
  <si>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</si>
  <si>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</si>
  <si>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</si>
  <si>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</si>
  <si>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</si>
  <si>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</si>
  <si>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</si>
  <si>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</si>
  <si>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</si>
  <si>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</si>
  <si>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</si>
  <si>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</si>
  <si>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</si>
  <si>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</si>
  <si>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</si>
  <si>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</si>
  <si>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</si>
  <si>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</si>
  <si>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</si>
  <si>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</si>
  <si>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</si>
  <si>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</si>
  <si>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</si>
  <si>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</si>
  <si>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</si>
  <si>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</si>
  <si>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</si>
  <si>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</si>
  <si>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</si>
  <si>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</si>
  <si>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</si>
  <si>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</si>
  <si>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</si>
  <si>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</si>
  <si>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</si>
  <si>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</si>
  <si>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</si>
  <si>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</si>
  <si>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</si>
  <si>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</si>
  <si>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</si>
  <si>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</si>
  <si>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</si>
  <si>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</si>
  <si>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</si>
  <si>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</si>
  <si>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</si>
  <si>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</si>
  <si>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</si>
  <si>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</si>
  <si>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</si>
  <si>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</si>
  <si>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</si>
  <si>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</si>
  <si>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</si>
  <si>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</si>
  <si>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</si>
  <si>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</si>
  <si>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</si>
  <si>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</si>
  <si>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</si>
  <si>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</si>
  <si>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</si>
  <si>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</si>
  <si>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</si>
  <si>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</si>
  <si>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</si>
  <si>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</si>
  <si>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</si>
  <si>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</si>
  <si>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</si>
  <si>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</si>
  <si>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</si>
  <si>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</si>
  <si>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</si>
  <si>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</si>
  <si>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</si>
  <si>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</si>
  <si>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</si>
  <si>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</si>
  <si>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</si>
  <si>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</si>
  <si>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</si>
  <si>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</si>
  <si>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</si>
  <si>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</si>
  <si>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</si>
  <si>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</si>
  <si>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</si>
  <si>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</si>
  <si>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</si>
  <si>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</si>
  <si>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</si>
  <si>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</si>
  <si>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</si>
  <si>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</si>
  <si>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</si>
  <si>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</si>
  <si>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</si>
  <si>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</si>
  <si>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</si>
  <si>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</si>
  <si>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</si>
  <si>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</si>
  <si>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</si>
  <si>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</si>
  <si>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</si>
  <si>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</si>
  <si>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</si>
  <si>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2023</t>
  </si>
  <si>
    <t>Год 2025</t>
  </si>
  <si>
    <t>Год 2026</t>
  </si>
  <si>
    <t>Год 2027</t>
  </si>
  <si>
    <t xml:space="preserve"> по состоянию на 01.01.2022</t>
  </si>
  <si>
    <t>M_PK1200.07.01.18</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</si>
  <si>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</si>
  <si>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</si>
  <si>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</si>
  <si>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</si>
  <si>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</si>
  <si>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</si>
  <si>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</si>
  <si>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</si>
  <si>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</si>
  <si>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</si>
  <si>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Год 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</si>
  <si>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</si>
  <si>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</si>
  <si>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</si>
  <si>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</si>
  <si>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</si>
  <si>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</si>
  <si>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</si>
  <si>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</si>
  <si>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</si>
  <si>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</si>
  <si>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</si>
  <si>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</si>
  <si>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</si>
  <si>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</si>
  <si>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</si>
  <si>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</si>
  <si>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</si>
  <si>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</si>
  <si>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</si>
  <si>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</si>
  <si>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</si>
  <si>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</si>
  <si>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</si>
  <si>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</si>
  <si>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</si>
  <si>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</si>
  <si>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</si>
  <si>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</si>
  <si>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</si>
  <si>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</si>
  <si>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</si>
  <si>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</si>
  <si>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</si>
  <si>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</si>
  <si>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</si>
  <si>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</si>
  <si>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</si>
  <si>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</si>
  <si>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</si>
  <si>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</si>
  <si>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</si>
  <si>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</si>
  <si>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</si>
  <si>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Год раскрытия информации: 2023 год</t>
  </si>
  <si>
    <t>Сметная стоимость проекта в ценах 2022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</si>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</sst>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5" zoomScaleSheetLayoutView="100" workbookViewId="0">
      <selection activeCell="F48" sqref="F48"/>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4" t="s">
        <v>568</v>
      </c>
      <c r="B5" s="244"/>
      <c r="C5" s="244"/>
      <c r="D5" s="176"/>
      <c r="E5" s="176"/>
      <c r="F5" s="176"/>
      <c r="G5" s="176"/>
      <c r="H5" s="176"/>
      <c r="I5" s="176"/>
      <c r="J5" s="176"/>
    </row>
    <row r="6" spans="1:22" s="16" customFormat="1" ht="18.75" x14ac:dyDescent="0.3">
      <c r="A6" s="187"/>
      <c r="H6" s="186"/>
    </row>
    <row r="7" spans="1:22" s="16" customFormat="1" ht="18.75" x14ac:dyDescent="0.2">
      <c r="A7" s="248" t="s">
        <v>9</v>
      </c>
      <c r="B7" s="248"/>
      <c r="C7" s="24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7" t="s">
        <v>494</v>
      </c>
      <c r="B9" s="247"/>
      <c r="C9" s="24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5" t="s">
        <v>8</v>
      </c>
      <c r="B10" s="245"/>
      <c r="C10" s="24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9" t="s">
        <v>513</v>
      </c>
      <c r="B12" s="249"/>
      <c r="C12" s="24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5" t="s">
        <v>7</v>
      </c>
      <c r="B13" s="245"/>
      <c r="C13" s="24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0" t="s">
        <v>518</v>
      </c>
      <c r="B15" s="250"/>
      <c r="C15" s="250"/>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5" t="s">
        <v>6</v>
      </c>
      <c r="B16" s="245"/>
      <c r="C16" s="24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6" t="s">
        <v>476</v>
      </c>
      <c r="B18" s="247"/>
      <c r="C18" s="24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519</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567</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1"/>
      <c r="B24" s="242"/>
      <c r="C24" s="24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514</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515</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1"/>
      <c r="B39" s="242"/>
      <c r="C39" s="24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1.641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520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520</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1"/>
      <c r="B47" s="242"/>
      <c r="C47" s="24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0">
        <v>1.6411823999999999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0">
        <v>1.3676520000000001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M_PK1200.07.01.18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5</v>
      </c>
      <c r="B19" s="258" t="s">
        <v>108</v>
      </c>
      <c r="C19" s="259"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1" t="s">
        <v>442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6" t="s">
        <v>339</v>
      </c>
      <c r="R20" s="37" t="s">
        <v>340</v>
      </c>
      <c r="S20" s="261"/>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M_PK1200.07.01.18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5" t="s">
        <v>455</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4" t="s">
        <v>119</v>
      </c>
      <c r="C23" s="174" t="s">
        <v>120</v>
      </c>
      <c r="D23" s="275"/>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M_PK1200.07.01.18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457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78" t="s">
        <v>5</v>
      </c>
      <c r="B21" s="280" t="s">
        <v>464</v>
      </c>
      <c r="C21" s="281"/>
      <c r="D21" s="280" t="s">
        <v>466</v>
      </c>
      <c r="E21" s="281"/>
      <c r="F21" s="262" t="s">
        <v>102</v>
      </c>
      <c r="G21" s="264"/>
      <c r="H21" s="264"/>
      <c r="I21" s="263"/>
      <c r="J21" s="278" t="s">
        <v>467</v>
      </c>
      <c r="K21" s="280" t="s">
        <v>468</v>
      </c>
      <c r="L21" s="281"/>
      <c r="M21" s="280" t="s">
        <v>469</v>
      </c>
      <c r="N21" s="281"/>
      <c r="O21" s="280" t="s">
        <v>456</v>
      </c>
      <c r="P21" s="281"/>
      <c r="Q21" s="280" t="s">
        <v>135</v>
      </c>
      <c r="R21" s="281"/>
      <c r="S21" s="278" t="s">
        <v>134</v>
      </c>
      <c r="T21" s="278" t="s">
        <v>470</v>
      </c>
      <c r="U21" s="278" t="s">
        <v>465</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82" t="s">
        <v>123</v>
      </c>
      <c r="Y22" s="82" t="s">
        <v>454</v>
      </c>
      <c r="Z22" s="82" t="s">
        <v>122</v>
      </c>
      <c r="AA22" s="82" t="s">
        <v>121</v>
      </c>
    </row>
    <row r="23" spans="1:27" ht="60" customHeight="1" x14ac:dyDescent="0.25">
      <c r="A23" s="279"/>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2" zoomScaleSheetLayoutView="10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M_PK1200.07.01.18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566</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0"/>
      <c r="AB8" s="170"/>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1" t="str">
        <f>'1. паспорт местоположение'!A12:C12</f>
        <v>M_PK1200.07.01.18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0"/>
      <c r="AB11" s="170"/>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1"/>
      <c r="AB12" s="17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0"/>
      <c r="AB14" s="170"/>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1"/>
      <c r="AB15" s="17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0"/>
      <c r="AB16" s="18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0"/>
      <c r="AB17" s="18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0"/>
      <c r="AB18" s="18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0"/>
      <c r="AB19" s="18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1"/>
      <c r="AB20" s="18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1"/>
      <c r="AB21" s="181"/>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2"/>
      <c r="AB22" s="182"/>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523</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M_PK1200.07.01.18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3" t="s">
        <v>86</v>
      </c>
      <c r="F19" s="294"/>
      <c r="G19" s="294"/>
      <c r="H19" s="294"/>
      <c r="I19" s="295"/>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M_PK1200.07.01.18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8"/>
      <c r="AN24" s="98"/>
      <c r="AO24" s="126"/>
      <c r="AP24" s="126"/>
      <c r="AQ24" s="126"/>
      <c r="AR24" s="126"/>
      <c r="AS24" s="104"/>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99"/>
      <c r="AN25" s="307" t="s">
        <v>321</v>
      </c>
      <c r="AO25" s="307"/>
      <c r="AP25" s="307"/>
      <c r="AQ25" s="302"/>
      <c r="AR25" s="302"/>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297" t="s">
        <v>319</v>
      </c>
      <c r="AO26" s="298"/>
      <c r="AP26" s="299"/>
      <c r="AQ26" s="300"/>
      <c r="AR26" s="30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297" t="s">
        <v>317</v>
      </c>
      <c r="AO27" s="298"/>
      <c r="AP27" s="299"/>
      <c r="AQ27" s="300"/>
      <c r="AR27" s="301"/>
      <c r="AS27" s="104"/>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9"/>
      <c r="AN28" s="321" t="s">
        <v>315</v>
      </c>
      <c r="AO28" s="322"/>
      <c r="AP28" s="323"/>
      <c r="AQ28" s="300"/>
      <c r="AR28" s="301"/>
      <c r="AS28" s="104"/>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99"/>
      <c r="AN29" s="311"/>
      <c r="AO29" s="312"/>
      <c r="AP29" s="312"/>
      <c r="AQ29" s="300"/>
      <c r="AR29" s="313"/>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99"/>
      <c r="AN36" s="99"/>
      <c r="AO36" s="99"/>
      <c r="AP36" s="99"/>
      <c r="AQ36" s="99"/>
      <c r="AR36" s="99"/>
      <c r="AS36" s="1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99"/>
      <c r="AN39" s="99"/>
      <c r="AO39" s="99"/>
      <c r="AP39" s="99"/>
      <c r="AQ39" s="99"/>
      <c r="AR39" s="99"/>
      <c r="AS39" s="104"/>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9"/>
      <c r="AN46" s="99"/>
      <c r="AO46" s="99"/>
      <c r="AP46" s="99"/>
      <c r="AQ46" s="99"/>
      <c r="AR46" s="99"/>
      <c r="AS46" s="104"/>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12" t="s">
        <v>280</v>
      </c>
      <c r="AP58" s="112" t="s">
        <v>279</v>
      </c>
      <c r="AQ58" s="10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12" t="s">
        <v>280</v>
      </c>
      <c r="AP74" s="112" t="s">
        <v>279</v>
      </c>
      <c r="AQ74" s="104"/>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1"/>
      <c r="AP82" s="111"/>
      <c r="AQ82" s="104"/>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08"/>
      <c r="AP83" s="108"/>
      <c r="AQ83" s="110"/>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1"/>
      <c r="AP85" s="111"/>
      <c r="AQ85" s="98"/>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08"/>
      <c r="AP86" s="108"/>
      <c r="AQ86" s="110"/>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08"/>
      <c r="AP87" s="108"/>
      <c r="AQ87" s="110"/>
    </row>
    <row r="88" spans="1:45" ht="14.25" customHeight="1" x14ac:dyDescent="0.25">
      <c r="A88" s="357" t="s">
        <v>265</v>
      </c>
      <c r="B88" s="358"/>
      <c r="C88" s="358"/>
      <c r="D88" s="35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0"/>
      <c r="AL88" s="361"/>
      <c r="AM88" s="362"/>
      <c r="AN88" s="363"/>
      <c r="AO88" s="108"/>
      <c r="AP88" s="108"/>
      <c r="AQ88" s="110"/>
    </row>
    <row r="89" spans="1:45" x14ac:dyDescent="0.25">
      <c r="A89" s="357" t="s">
        <v>264</v>
      </c>
      <c r="B89" s="358"/>
      <c r="C89" s="358"/>
      <c r="D89" s="35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0"/>
      <c r="AL89" s="361"/>
      <c r="AM89" s="362"/>
      <c r="AN89" s="36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3"/>
      <c r="AL90" s="354"/>
      <c r="AM90" s="355"/>
      <c r="AN90" s="35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J53" sqref="J53"/>
    </sheetView>
  </sheetViews>
  <sheetFormatPr defaultRowHeight="15.75" x14ac:dyDescent="0.25"/>
  <cols>
    <col min="1" max="1" width="9.140625" style="59"/>
    <col min="2" max="2" width="37.7109375" style="59" customWidth="1"/>
    <col min="3" max="3" width="11.4257812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M_PK1200.07.01.18</v>
      </c>
      <c r="B12" s="251"/>
      <c r="C12" s="251"/>
      <c r="D12" s="251"/>
      <c r="E12" s="251"/>
      <c r="F12" s="251"/>
      <c r="G12" s="251"/>
      <c r="H12" s="251"/>
      <c r="I12" s="251"/>
      <c r="J12" s="251"/>
      <c r="K12" s="251"/>
      <c r="L12" s="251"/>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4" t="s">
        <v>460</v>
      </c>
      <c r="B19" s="364"/>
      <c r="C19" s="364"/>
      <c r="D19" s="364"/>
      <c r="E19" s="364"/>
      <c r="F19" s="364"/>
      <c r="G19" s="364"/>
      <c r="H19" s="364"/>
      <c r="I19" s="364"/>
      <c r="J19" s="364"/>
      <c r="K19" s="364"/>
      <c r="L19" s="364"/>
    </row>
    <row r="20" spans="1:12" x14ac:dyDescent="0.25">
      <c r="A20" s="60"/>
      <c r="B20" s="60"/>
      <c r="C20" s="76"/>
      <c r="D20" s="76"/>
      <c r="E20" s="76"/>
      <c r="F20" s="76"/>
      <c r="G20" s="76"/>
      <c r="H20" s="76"/>
      <c r="I20" s="76"/>
      <c r="J20" s="76"/>
      <c r="K20" s="76"/>
      <c r="L20" s="76"/>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57"/>
      <c r="F22" s="158"/>
      <c r="G22" s="373" t="s">
        <v>505</v>
      </c>
      <c r="H22" s="374"/>
      <c r="I22" s="366"/>
      <c r="J22" s="369"/>
      <c r="K22" s="365"/>
      <c r="L22" s="367"/>
    </row>
    <row r="23" spans="1:12" ht="47.25" x14ac:dyDescent="0.25">
      <c r="A23" s="365"/>
      <c r="B23" s="365"/>
      <c r="C23" s="75" t="s">
        <v>224</v>
      </c>
      <c r="D23" s="75" t="s">
        <v>223</v>
      </c>
      <c r="E23" s="75" t="s">
        <v>224</v>
      </c>
      <c r="F23" s="75" t="s">
        <v>223</v>
      </c>
      <c r="G23" s="75" t="s">
        <v>224</v>
      </c>
      <c r="H23" s="75" t="s">
        <v>223</v>
      </c>
      <c r="I23" s="366"/>
      <c r="J23" s="370"/>
      <c r="K23" s="365"/>
      <c r="L23" s="367"/>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9">
        <v>46082</v>
      </c>
      <c r="D40" s="209">
        <v>46112</v>
      </c>
      <c r="E40" s="208"/>
      <c r="F40" s="208"/>
      <c r="G40" s="209">
        <v>46296</v>
      </c>
      <c r="H40" s="209">
        <v>46356</v>
      </c>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9">
        <v>46082</v>
      </c>
      <c r="D53" s="209">
        <v>46112</v>
      </c>
      <c r="E53" s="208"/>
      <c r="F53" s="208"/>
      <c r="G53" s="209">
        <v>46371</v>
      </c>
      <c r="H53" s="209">
        <v>46387</v>
      </c>
      <c r="I53" s="64"/>
      <c r="J53" s="64"/>
      <c r="K53" s="64"/>
      <c r="L53" s="64"/>
    </row>
    <row r="54" spans="1:12" ht="46.5" customHeight="1" x14ac:dyDescent="0.25">
      <c r="A54" s="67" t="s">
        <v>415</v>
      </c>
      <c r="B54" s="66" t="s">
        <v>196</v>
      </c>
      <c r="C54" s="65" t="s">
        <v>497</v>
      </c>
      <c r="D54" s="65" t="s">
        <v>497</v>
      </c>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3" zoomScale="70" zoomScaleNormal="70" zoomScaleSheetLayoutView="70" workbookViewId="0">
      <selection activeCell="I30" sqref="I30"/>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3" width="12.85546875" style="219" customWidth="1"/>
    <col min="14" max="14" width="10.140625" style="219" customWidth="1"/>
    <col min="15" max="15" width="10.42578125" style="219" customWidth="1"/>
    <col min="16" max="16" width="10.5703125" style="219" customWidth="1"/>
    <col min="17" max="17" width="8.85546875" style="219" customWidth="1"/>
    <col min="18" max="18" width="14.7109375" style="219" customWidth="1"/>
    <col min="19" max="19" width="7.140625" style="219" customWidth="1"/>
    <col min="20" max="20" width="11.42578125" style="219" customWidth="1"/>
    <col min="21" max="22" width="7.140625" style="219" customWidth="1"/>
    <col min="23" max="23" width="10.42578125" style="219" customWidth="1"/>
    <col min="24" max="24" width="9.42578125" style="219" customWidth="1"/>
    <col min="25" max="25" width="7.140625" style="219" customWidth="1"/>
    <col min="26" max="26" width="11.28515625" style="219" customWidth="1"/>
    <col min="27" max="29" width="7.140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row>
    <row r="11" spans="1:29" x14ac:dyDescent="0.25">
      <c r="A11" s="380" t="str">
        <f>'1. паспорт местоположение'!A12:C12</f>
        <v>M_PK1200.07.01.18</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x14ac:dyDescent="0.25">
      <c r="A14" s="38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29"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ht="33" customHeight="1" x14ac:dyDescent="0.25">
      <c r="A20" s="383" t="s">
        <v>194</v>
      </c>
      <c r="B20" s="383" t="s">
        <v>193</v>
      </c>
      <c r="C20" s="377" t="s">
        <v>192</v>
      </c>
      <c r="D20" s="377"/>
      <c r="E20" s="386" t="s">
        <v>191</v>
      </c>
      <c r="F20" s="386"/>
      <c r="G20" s="383" t="s">
        <v>571</v>
      </c>
      <c r="H20" s="375" t="s">
        <v>508</v>
      </c>
      <c r="I20" s="376"/>
      <c r="J20" s="376"/>
      <c r="K20" s="376"/>
      <c r="L20" s="375" t="s">
        <v>524</v>
      </c>
      <c r="M20" s="376"/>
      <c r="N20" s="376"/>
      <c r="O20" s="376"/>
      <c r="P20" s="375" t="s">
        <v>509</v>
      </c>
      <c r="Q20" s="376"/>
      <c r="R20" s="376"/>
      <c r="S20" s="376"/>
      <c r="T20" s="375" t="s">
        <v>510</v>
      </c>
      <c r="U20" s="376"/>
      <c r="V20" s="376"/>
      <c r="W20" s="376"/>
      <c r="X20" s="375" t="s">
        <v>511</v>
      </c>
      <c r="Y20" s="376"/>
      <c r="Z20" s="376"/>
      <c r="AA20" s="376"/>
      <c r="AB20" s="388" t="s">
        <v>190</v>
      </c>
      <c r="AC20" s="389"/>
    </row>
    <row r="21" spans="1:29" ht="99.75" customHeight="1" x14ac:dyDescent="0.25">
      <c r="A21" s="384"/>
      <c r="B21" s="384"/>
      <c r="C21" s="377"/>
      <c r="D21" s="377"/>
      <c r="E21" s="386"/>
      <c r="F21" s="386"/>
      <c r="G21" s="384"/>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90"/>
      <c r="AC21" s="391"/>
    </row>
    <row r="22" spans="1:29" ht="89.25" customHeight="1" x14ac:dyDescent="0.25">
      <c r="A22" s="385"/>
      <c r="B22" s="385"/>
      <c r="C22" s="226" t="s">
        <v>2</v>
      </c>
      <c r="D22" s="226" t="s">
        <v>188</v>
      </c>
      <c r="E22" s="227" t="s">
        <v>512</v>
      </c>
      <c r="F22" s="227" t="s">
        <v>570</v>
      </c>
      <c r="G22" s="385"/>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29"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29" ht="47.25" customHeight="1" x14ac:dyDescent="0.25">
      <c r="A24" s="230">
        <v>1</v>
      </c>
      <c r="B24" s="231" t="s">
        <v>187</v>
      </c>
      <c r="C24" s="232">
        <v>1.2683351999999999</v>
      </c>
      <c r="D24" s="232">
        <v>1.6411823999999999</v>
      </c>
      <c r="E24" s="232">
        <v>1.6411823999999999</v>
      </c>
      <c r="F24" s="232">
        <v>1.6411823999999999</v>
      </c>
      <c r="G24" s="232">
        <v>0</v>
      </c>
      <c r="H24" s="232">
        <v>0</v>
      </c>
      <c r="I24" s="232"/>
      <c r="J24" s="232">
        <v>0</v>
      </c>
      <c r="K24" s="232"/>
      <c r="L24" s="232">
        <v>0</v>
      </c>
      <c r="M24" s="232"/>
      <c r="N24" s="232">
        <v>0</v>
      </c>
      <c r="O24" s="232"/>
      <c r="P24" s="232">
        <v>0</v>
      </c>
      <c r="Q24" s="232"/>
      <c r="R24" s="232">
        <v>0</v>
      </c>
      <c r="S24" s="232"/>
      <c r="T24" s="232">
        <v>1.2683351999999999</v>
      </c>
      <c r="U24" s="232"/>
      <c r="V24" s="232">
        <v>1.6411823999999999</v>
      </c>
      <c r="W24" s="232"/>
      <c r="X24" s="232">
        <v>0</v>
      </c>
      <c r="Y24" s="232"/>
      <c r="Z24" s="232">
        <v>0</v>
      </c>
      <c r="AA24" s="232"/>
      <c r="AB24" s="232">
        <v>1.2683351999999999</v>
      </c>
      <c r="AC24" s="232">
        <v>1.6411823999999999</v>
      </c>
    </row>
    <row r="25" spans="1:29"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182</v>
      </c>
      <c r="B27" s="234" t="s">
        <v>396</v>
      </c>
      <c r="C27" s="232"/>
      <c r="D27" s="232"/>
      <c r="E27" s="232"/>
      <c r="F27" s="232"/>
      <c r="G27" s="232">
        <v>0</v>
      </c>
      <c r="H27" s="232">
        <v>0</v>
      </c>
      <c r="I27" s="232"/>
      <c r="J27" s="232">
        <v>0</v>
      </c>
      <c r="K27" s="232"/>
      <c r="L27" s="232">
        <v>0</v>
      </c>
      <c r="M27" s="232"/>
      <c r="N27" s="232">
        <v>0</v>
      </c>
      <c r="O27" s="232"/>
      <c r="P27" s="232">
        <v>0</v>
      </c>
      <c r="Q27" s="232"/>
      <c r="R27" s="232">
        <v>0</v>
      </c>
      <c r="S27" s="232"/>
      <c r="T27" s="232">
        <v>1.0569459999999999</v>
      </c>
      <c r="U27" s="232"/>
      <c r="V27" s="232">
        <v>1.3676520000000001</v>
      </c>
      <c r="W27" s="232"/>
      <c r="X27" s="232">
        <v>0</v>
      </c>
      <c r="Y27" s="232"/>
      <c r="Z27" s="232">
        <v>0</v>
      </c>
      <c r="AA27" s="232"/>
      <c r="AB27" s="232">
        <v>1.0569459999999999</v>
      </c>
      <c r="AC27" s="232">
        <v>1.3676520000000001</v>
      </c>
    </row>
    <row r="28" spans="1:29"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0.21138919999999994</v>
      </c>
      <c r="U29" s="232"/>
      <c r="V29" s="232">
        <v>0.27353039999999984</v>
      </c>
      <c r="W29" s="232"/>
      <c r="X29" s="232">
        <v>0</v>
      </c>
      <c r="Y29" s="232"/>
      <c r="Z29" s="232">
        <v>0</v>
      </c>
      <c r="AA29" s="232"/>
      <c r="AB29" s="232">
        <v>0.21138919999999994</v>
      </c>
      <c r="AC29" s="232">
        <v>0.27353039999999984</v>
      </c>
    </row>
    <row r="30" spans="1:29" ht="47.25" x14ac:dyDescent="0.25">
      <c r="A30" s="230" t="s">
        <v>63</v>
      </c>
      <c r="B30" s="231" t="s">
        <v>177</v>
      </c>
      <c r="C30" s="232">
        <v>1.0569459999999999</v>
      </c>
      <c r="D30" s="232">
        <v>1.3676520000000001</v>
      </c>
      <c r="E30" s="232">
        <v>1.3676520000000001</v>
      </c>
      <c r="F30" s="232">
        <v>1.3676520000000001</v>
      </c>
      <c r="G30" s="232">
        <v>0</v>
      </c>
      <c r="H30" s="232">
        <v>0</v>
      </c>
      <c r="I30" s="232"/>
      <c r="J30" s="232">
        <v>0</v>
      </c>
      <c r="K30" s="232"/>
      <c r="L30" s="232">
        <v>0</v>
      </c>
      <c r="M30" s="232"/>
      <c r="N30" s="232">
        <v>0</v>
      </c>
      <c r="O30" s="232"/>
      <c r="P30" s="232">
        <v>0</v>
      </c>
      <c r="Q30" s="232"/>
      <c r="R30" s="232">
        <v>0</v>
      </c>
      <c r="S30" s="232"/>
      <c r="T30" s="232">
        <v>1.0569459999999999</v>
      </c>
      <c r="U30" s="232"/>
      <c r="V30" s="232">
        <v>1.3676520000000001</v>
      </c>
      <c r="W30" s="232"/>
      <c r="X30" s="232">
        <v>0</v>
      </c>
      <c r="Y30" s="232"/>
      <c r="Z30" s="232">
        <v>0</v>
      </c>
      <c r="AA30" s="232"/>
      <c r="AB30" s="232">
        <v>1.0569459999999999</v>
      </c>
      <c r="AC30" s="232">
        <v>1.3676520000000001</v>
      </c>
    </row>
    <row r="31" spans="1:29" x14ac:dyDescent="0.25">
      <c r="A31" s="230" t="s">
        <v>176</v>
      </c>
      <c r="B31" s="234" t="s">
        <v>175</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1.0569459999999999</v>
      </c>
      <c r="D33" s="232">
        <v>1.3676520000000001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527</v>
      </c>
      <c r="C36" s="232"/>
      <c r="D36" s="232"/>
      <c r="E36" s="232"/>
      <c r="F36" s="232"/>
      <c r="G36" s="232">
        <v>0</v>
      </c>
      <c r="H36" s="232">
        <v>0</v>
      </c>
      <c r="I36" s="237" t="s">
        <v>565</v>
      </c>
      <c r="J36" s="232">
        <v>0</v>
      </c>
      <c r="K36" s="232" t="s">
        <v>565</v>
      </c>
      <c r="L36" s="232">
        <v>0</v>
      </c>
      <c r="M36" s="237" t="s">
        <v>565</v>
      </c>
      <c r="N36" s="232">
        <v>0</v>
      </c>
      <c r="O36" s="232" t="s">
        <v>565</v>
      </c>
      <c r="P36" s="232">
        <v>0</v>
      </c>
      <c r="Q36" s="237" t="s">
        <v>565</v>
      </c>
      <c r="R36" s="232">
        <v>0</v>
      </c>
      <c r="S36" s="232" t="s">
        <v>565</v>
      </c>
      <c r="T36" s="232">
        <v>0</v>
      </c>
      <c r="U36" s="237" t="s">
        <v>565</v>
      </c>
      <c r="V36" s="232">
        <v>0</v>
      </c>
      <c r="W36" s="232" t="s">
        <v>565</v>
      </c>
      <c r="X36" s="232">
        <v>0</v>
      </c>
      <c r="Y36" s="237" t="s">
        <v>565</v>
      </c>
      <c r="Z36" s="232">
        <v>0</v>
      </c>
      <c r="AA36" s="232" t="s">
        <v>565</v>
      </c>
      <c r="AB36" s="232">
        <v>0</v>
      </c>
      <c r="AC36" s="232">
        <v>0</v>
      </c>
    </row>
    <row r="37" spans="1:29" ht="31.5" x14ac:dyDescent="0.25">
      <c r="A37" s="233" t="s">
        <v>166</v>
      </c>
      <c r="B37" s="236" t="s">
        <v>525</v>
      </c>
      <c r="C37" s="232"/>
      <c r="D37" s="232"/>
      <c r="E37" s="232"/>
      <c r="F37" s="232"/>
      <c r="G37" s="232">
        <v>0</v>
      </c>
      <c r="H37" s="232">
        <v>0</v>
      </c>
      <c r="I37" s="237" t="s">
        <v>565</v>
      </c>
      <c r="J37" s="232">
        <v>0</v>
      </c>
      <c r="K37" s="232" t="s">
        <v>565</v>
      </c>
      <c r="L37" s="232">
        <v>0</v>
      </c>
      <c r="M37" s="237" t="s">
        <v>565</v>
      </c>
      <c r="N37" s="232">
        <v>0</v>
      </c>
      <c r="O37" s="232" t="s">
        <v>565</v>
      </c>
      <c r="P37" s="232">
        <v>0</v>
      </c>
      <c r="Q37" s="237" t="s">
        <v>565</v>
      </c>
      <c r="R37" s="232">
        <v>0</v>
      </c>
      <c r="S37" s="232" t="s">
        <v>565</v>
      </c>
      <c r="T37" s="232">
        <v>0</v>
      </c>
      <c r="U37" s="237" t="s">
        <v>565</v>
      </c>
      <c r="V37" s="232">
        <v>0</v>
      </c>
      <c r="W37" s="232" t="s">
        <v>565</v>
      </c>
      <c r="X37" s="232">
        <v>0</v>
      </c>
      <c r="Y37" s="237" t="s">
        <v>565</v>
      </c>
      <c r="Z37" s="232">
        <v>0</v>
      </c>
      <c r="AA37" s="232" t="s">
        <v>565</v>
      </c>
      <c r="AB37" s="232">
        <v>0</v>
      </c>
      <c r="AC37" s="232">
        <v>0</v>
      </c>
    </row>
    <row r="38" spans="1:29" x14ac:dyDescent="0.25">
      <c r="A38" s="233" t="s">
        <v>165</v>
      </c>
      <c r="B38" s="234" t="s">
        <v>156</v>
      </c>
      <c r="C38" s="232"/>
      <c r="D38" s="232"/>
      <c r="E38" s="232"/>
      <c r="F38" s="232"/>
      <c r="G38" s="232">
        <v>0</v>
      </c>
      <c r="H38" s="232">
        <v>0</v>
      </c>
      <c r="I38" s="237" t="s">
        <v>565</v>
      </c>
      <c r="J38" s="232">
        <v>0</v>
      </c>
      <c r="K38" s="232" t="s">
        <v>565</v>
      </c>
      <c r="L38" s="232">
        <v>0</v>
      </c>
      <c r="M38" s="237" t="s">
        <v>565</v>
      </c>
      <c r="N38" s="232">
        <v>0</v>
      </c>
      <c r="O38" s="232" t="s">
        <v>565</v>
      </c>
      <c r="P38" s="232">
        <v>0</v>
      </c>
      <c r="Q38" s="237" t="s">
        <v>565</v>
      </c>
      <c r="R38" s="232">
        <v>0</v>
      </c>
      <c r="S38" s="232" t="s">
        <v>565</v>
      </c>
      <c r="T38" s="232">
        <v>0</v>
      </c>
      <c r="U38" s="237" t="s">
        <v>565</v>
      </c>
      <c r="V38" s="232">
        <v>0</v>
      </c>
      <c r="W38" s="232" t="s">
        <v>565</v>
      </c>
      <c r="X38" s="232">
        <v>0</v>
      </c>
      <c r="Y38" s="237" t="s">
        <v>565</v>
      </c>
      <c r="Z38" s="232">
        <v>0</v>
      </c>
      <c r="AA38" s="232" t="s">
        <v>565</v>
      </c>
      <c r="AB38" s="232">
        <v>0</v>
      </c>
      <c r="AC38" s="232">
        <v>0</v>
      </c>
    </row>
    <row r="39" spans="1:29" x14ac:dyDescent="0.25">
      <c r="A39" s="233" t="s">
        <v>164</v>
      </c>
      <c r="B39" s="234" t="s">
        <v>526</v>
      </c>
      <c r="C39" s="232"/>
      <c r="D39" s="232"/>
      <c r="E39" s="232"/>
      <c r="F39" s="232"/>
      <c r="G39" s="232">
        <v>0</v>
      </c>
      <c r="H39" s="232">
        <v>0</v>
      </c>
      <c r="I39" s="237" t="s">
        <v>565</v>
      </c>
      <c r="J39" s="232">
        <v>0</v>
      </c>
      <c r="K39" s="232" t="s">
        <v>565</v>
      </c>
      <c r="L39" s="232">
        <v>0</v>
      </c>
      <c r="M39" s="237" t="s">
        <v>565</v>
      </c>
      <c r="N39" s="232">
        <v>0</v>
      </c>
      <c r="O39" s="232" t="s">
        <v>565</v>
      </c>
      <c r="P39" s="232">
        <v>0</v>
      </c>
      <c r="Q39" s="237" t="s">
        <v>565</v>
      </c>
      <c r="R39" s="232">
        <v>0</v>
      </c>
      <c r="S39" s="232" t="s">
        <v>565</v>
      </c>
      <c r="T39" s="232">
        <v>0</v>
      </c>
      <c r="U39" s="237" t="s">
        <v>565</v>
      </c>
      <c r="V39" s="232">
        <v>0</v>
      </c>
      <c r="W39" s="232" t="s">
        <v>565</v>
      </c>
      <c r="X39" s="232">
        <v>0</v>
      </c>
      <c r="Y39" s="237" t="s">
        <v>565</v>
      </c>
      <c r="Z39" s="232">
        <v>0</v>
      </c>
      <c r="AA39" s="232" t="s">
        <v>565</v>
      </c>
      <c r="AB39" s="232">
        <v>0</v>
      </c>
      <c r="AC39" s="232">
        <v>0</v>
      </c>
    </row>
    <row r="40" spans="1:29" x14ac:dyDescent="0.25">
      <c r="A40" s="233" t="s">
        <v>163</v>
      </c>
      <c r="B40" s="234" t="s">
        <v>528</v>
      </c>
      <c r="C40" s="232"/>
      <c r="D40" s="232"/>
      <c r="E40" s="232"/>
      <c r="F40" s="232"/>
      <c r="G40" s="232">
        <v>0</v>
      </c>
      <c r="H40" s="232">
        <v>0</v>
      </c>
      <c r="I40" s="237" t="s">
        <v>565</v>
      </c>
      <c r="J40" s="232">
        <v>0</v>
      </c>
      <c r="K40" s="232" t="s">
        <v>565</v>
      </c>
      <c r="L40" s="232">
        <v>0</v>
      </c>
      <c r="M40" s="237" t="s">
        <v>565</v>
      </c>
      <c r="N40" s="232">
        <v>0</v>
      </c>
      <c r="O40" s="232" t="s">
        <v>565</v>
      </c>
      <c r="P40" s="232">
        <v>0</v>
      </c>
      <c r="Q40" s="237" t="s">
        <v>565</v>
      </c>
      <c r="R40" s="232">
        <v>0</v>
      </c>
      <c r="S40" s="232" t="s">
        <v>565</v>
      </c>
      <c r="T40" s="232">
        <v>0</v>
      </c>
      <c r="U40" s="237" t="s">
        <v>565</v>
      </c>
      <c r="V40" s="232">
        <v>0</v>
      </c>
      <c r="W40" s="232" t="s">
        <v>565</v>
      </c>
      <c r="X40" s="232">
        <v>0</v>
      </c>
      <c r="Y40" s="237" t="s">
        <v>565</v>
      </c>
      <c r="Z40" s="232">
        <v>0</v>
      </c>
      <c r="AA40" s="232" t="s">
        <v>565</v>
      </c>
      <c r="AB40" s="232">
        <v>0</v>
      </c>
      <c r="AC40" s="232">
        <v>0</v>
      </c>
    </row>
    <row r="41" spans="1:29" x14ac:dyDescent="0.25">
      <c r="A41" s="233" t="s">
        <v>162</v>
      </c>
      <c r="B41" s="234" t="s">
        <v>529</v>
      </c>
      <c r="C41" s="232"/>
      <c r="D41" s="232"/>
      <c r="E41" s="232"/>
      <c r="F41" s="232"/>
      <c r="G41" s="232">
        <v>0</v>
      </c>
      <c r="H41" s="232">
        <v>0</v>
      </c>
      <c r="I41" s="237" t="s">
        <v>565</v>
      </c>
      <c r="J41" s="232">
        <v>0</v>
      </c>
      <c r="K41" s="232" t="s">
        <v>565</v>
      </c>
      <c r="L41" s="232">
        <v>0</v>
      </c>
      <c r="M41" s="237" t="s">
        <v>565</v>
      </c>
      <c r="N41" s="232">
        <v>0</v>
      </c>
      <c r="O41" s="232" t="s">
        <v>565</v>
      </c>
      <c r="P41" s="232">
        <v>0</v>
      </c>
      <c r="Q41" s="237" t="s">
        <v>565</v>
      </c>
      <c r="R41" s="232">
        <v>0</v>
      </c>
      <c r="S41" s="232" t="s">
        <v>565</v>
      </c>
      <c r="T41" s="232">
        <v>0</v>
      </c>
      <c r="U41" s="237" t="s">
        <v>565</v>
      </c>
      <c r="V41" s="232">
        <v>0</v>
      </c>
      <c r="W41" s="232" t="s">
        <v>565</v>
      </c>
      <c r="X41" s="232">
        <v>0</v>
      </c>
      <c r="Y41" s="237" t="s">
        <v>565</v>
      </c>
      <c r="Z41" s="232">
        <v>0</v>
      </c>
      <c r="AA41" s="232" t="s">
        <v>565</v>
      </c>
      <c r="AB41" s="232">
        <v>0</v>
      </c>
      <c r="AC41" s="232">
        <v>0</v>
      </c>
    </row>
    <row r="42" spans="1:29" x14ac:dyDescent="0.25">
      <c r="A42" s="233" t="s">
        <v>161</v>
      </c>
      <c r="B42" s="234" t="s">
        <v>530</v>
      </c>
      <c r="C42" s="232"/>
      <c r="D42" s="232"/>
      <c r="E42" s="232"/>
      <c r="F42" s="232"/>
      <c r="G42" s="232">
        <v>0</v>
      </c>
      <c r="H42" s="232">
        <v>0</v>
      </c>
      <c r="I42" s="237" t="s">
        <v>565</v>
      </c>
      <c r="J42" s="232">
        <v>0</v>
      </c>
      <c r="K42" s="232" t="s">
        <v>565</v>
      </c>
      <c r="L42" s="232">
        <v>0</v>
      </c>
      <c r="M42" s="237" t="s">
        <v>565</v>
      </c>
      <c r="N42" s="232">
        <v>0</v>
      </c>
      <c r="O42" s="232" t="s">
        <v>565</v>
      </c>
      <c r="P42" s="232">
        <v>0</v>
      </c>
      <c r="Q42" s="237" t="s">
        <v>565</v>
      </c>
      <c r="R42" s="232">
        <v>0</v>
      </c>
      <c r="S42" s="232" t="s">
        <v>565</v>
      </c>
      <c r="T42" s="232">
        <v>0</v>
      </c>
      <c r="U42" s="237" t="s">
        <v>565</v>
      </c>
      <c r="V42" s="232">
        <v>0</v>
      </c>
      <c r="W42" s="232" t="s">
        <v>565</v>
      </c>
      <c r="X42" s="232">
        <v>0</v>
      </c>
      <c r="Y42" s="237" t="s">
        <v>565</v>
      </c>
      <c r="Z42" s="232">
        <v>0</v>
      </c>
      <c r="AA42" s="232" t="s">
        <v>565</v>
      </c>
      <c r="AB42" s="232">
        <v>0</v>
      </c>
      <c r="AC42" s="232">
        <v>0</v>
      </c>
    </row>
    <row r="43" spans="1:29" x14ac:dyDescent="0.25">
      <c r="A43" s="233" t="s">
        <v>531</v>
      </c>
      <c r="B43" s="234" t="s">
        <v>532</v>
      </c>
      <c r="C43" s="232"/>
      <c r="D43" s="232"/>
      <c r="E43" s="232"/>
      <c r="F43" s="232"/>
      <c r="G43" s="232">
        <v>0</v>
      </c>
      <c r="H43" s="232">
        <v>0</v>
      </c>
      <c r="I43" s="237" t="s">
        <v>565</v>
      </c>
      <c r="J43" s="232">
        <v>0</v>
      </c>
      <c r="K43" s="232" t="s">
        <v>565</v>
      </c>
      <c r="L43" s="232">
        <v>0</v>
      </c>
      <c r="M43" s="237" t="s">
        <v>565</v>
      </c>
      <c r="N43" s="232">
        <v>0</v>
      </c>
      <c r="O43" s="232" t="s">
        <v>565</v>
      </c>
      <c r="P43" s="232">
        <v>0</v>
      </c>
      <c r="Q43" s="237" t="s">
        <v>565</v>
      </c>
      <c r="R43" s="232">
        <v>0</v>
      </c>
      <c r="S43" s="232" t="s">
        <v>565</v>
      </c>
      <c r="T43" s="232">
        <v>0</v>
      </c>
      <c r="U43" s="237" t="s">
        <v>565</v>
      </c>
      <c r="V43" s="232">
        <v>0</v>
      </c>
      <c r="W43" s="232" t="s">
        <v>565</v>
      </c>
      <c r="X43" s="232">
        <v>0</v>
      </c>
      <c r="Y43" s="237" t="s">
        <v>565</v>
      </c>
      <c r="Z43" s="232">
        <v>0</v>
      </c>
      <c r="AA43" s="232" t="s">
        <v>565</v>
      </c>
      <c r="AB43" s="232">
        <v>0</v>
      </c>
      <c r="AC43" s="232">
        <v>0</v>
      </c>
    </row>
    <row r="44" spans="1:29" x14ac:dyDescent="0.25">
      <c r="A44" s="233" t="s">
        <v>533</v>
      </c>
      <c r="B44" s="234" t="s">
        <v>534</v>
      </c>
      <c r="C44" s="232"/>
      <c r="D44" s="232"/>
      <c r="E44" s="232"/>
      <c r="F44" s="232"/>
      <c r="G44" s="232">
        <v>0</v>
      </c>
      <c r="H44" s="232">
        <v>0</v>
      </c>
      <c r="I44" s="237" t="s">
        <v>565</v>
      </c>
      <c r="J44" s="232">
        <v>0</v>
      </c>
      <c r="K44" s="232" t="s">
        <v>565</v>
      </c>
      <c r="L44" s="232">
        <v>0</v>
      </c>
      <c r="M44" s="237" t="s">
        <v>565</v>
      </c>
      <c r="N44" s="232">
        <v>0</v>
      </c>
      <c r="O44" s="232" t="s">
        <v>565</v>
      </c>
      <c r="P44" s="232">
        <v>0</v>
      </c>
      <c r="Q44" s="237" t="s">
        <v>565</v>
      </c>
      <c r="R44" s="232">
        <v>0</v>
      </c>
      <c r="S44" s="232" t="s">
        <v>565</v>
      </c>
      <c r="T44" s="232">
        <v>0</v>
      </c>
      <c r="U44" s="237" t="s">
        <v>565</v>
      </c>
      <c r="V44" s="232">
        <v>0</v>
      </c>
      <c r="W44" s="232" t="s">
        <v>565</v>
      </c>
      <c r="X44" s="232">
        <v>0</v>
      </c>
      <c r="Y44" s="237" t="s">
        <v>565</v>
      </c>
      <c r="Z44" s="232">
        <v>0</v>
      </c>
      <c r="AA44" s="232" t="s">
        <v>565</v>
      </c>
      <c r="AB44" s="232">
        <v>0</v>
      </c>
      <c r="AC44" s="232">
        <v>0</v>
      </c>
    </row>
    <row r="45" spans="1:29" x14ac:dyDescent="0.25">
      <c r="A45" s="233" t="s">
        <v>535</v>
      </c>
      <c r="B45" s="234" t="s">
        <v>536</v>
      </c>
      <c r="C45" s="232"/>
      <c r="D45" s="232"/>
      <c r="E45" s="232"/>
      <c r="F45" s="232"/>
      <c r="G45" s="232">
        <v>0</v>
      </c>
      <c r="H45" s="232">
        <v>0</v>
      </c>
      <c r="I45" s="237" t="s">
        <v>565</v>
      </c>
      <c r="J45" s="232">
        <v>0</v>
      </c>
      <c r="K45" s="232" t="s">
        <v>565</v>
      </c>
      <c r="L45" s="232">
        <v>0</v>
      </c>
      <c r="M45" s="237" t="s">
        <v>565</v>
      </c>
      <c r="N45" s="232">
        <v>0</v>
      </c>
      <c r="O45" s="232" t="s">
        <v>565</v>
      </c>
      <c r="P45" s="232">
        <v>0</v>
      </c>
      <c r="Q45" s="237" t="s">
        <v>565</v>
      </c>
      <c r="R45" s="232">
        <v>0</v>
      </c>
      <c r="S45" s="232" t="s">
        <v>565</v>
      </c>
      <c r="T45" s="232">
        <v>0</v>
      </c>
      <c r="U45" s="237" t="s">
        <v>565</v>
      </c>
      <c r="V45" s="232">
        <v>0</v>
      </c>
      <c r="W45" s="232" t="s">
        <v>565</v>
      </c>
      <c r="X45" s="232">
        <v>0</v>
      </c>
      <c r="Y45" s="237" t="s">
        <v>565</v>
      </c>
      <c r="Z45" s="232">
        <v>0</v>
      </c>
      <c r="AA45" s="232" t="s">
        <v>565</v>
      </c>
      <c r="AB45" s="232">
        <v>0</v>
      </c>
      <c r="AC45" s="232">
        <v>0</v>
      </c>
    </row>
    <row r="46" spans="1:29" x14ac:dyDescent="0.25">
      <c r="A46" s="233" t="s">
        <v>537</v>
      </c>
      <c r="B46" s="234" t="s">
        <v>538</v>
      </c>
      <c r="C46" s="232"/>
      <c r="D46" s="232"/>
      <c r="E46" s="232"/>
      <c r="F46" s="232"/>
      <c r="G46" s="232">
        <v>0</v>
      </c>
      <c r="H46" s="232">
        <v>0</v>
      </c>
      <c r="I46" s="237" t="s">
        <v>565</v>
      </c>
      <c r="J46" s="232">
        <v>0</v>
      </c>
      <c r="K46" s="232" t="s">
        <v>565</v>
      </c>
      <c r="L46" s="232">
        <v>0</v>
      </c>
      <c r="M46" s="237" t="s">
        <v>565</v>
      </c>
      <c r="N46" s="232">
        <v>0</v>
      </c>
      <c r="O46" s="232" t="s">
        <v>565</v>
      </c>
      <c r="P46" s="232">
        <v>0</v>
      </c>
      <c r="Q46" s="237" t="s">
        <v>565</v>
      </c>
      <c r="R46" s="232">
        <v>0</v>
      </c>
      <c r="S46" s="232" t="s">
        <v>565</v>
      </c>
      <c r="T46" s="232">
        <v>0</v>
      </c>
      <c r="U46" s="237" t="s">
        <v>565</v>
      </c>
      <c r="V46" s="232">
        <v>0</v>
      </c>
      <c r="W46" s="232" t="s">
        <v>565</v>
      </c>
      <c r="X46" s="232">
        <v>0</v>
      </c>
      <c r="Y46" s="237" t="s">
        <v>565</v>
      </c>
      <c r="Z46" s="232">
        <v>0</v>
      </c>
      <c r="AA46" s="232" t="s">
        <v>565</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7"/>
      <c r="T47" s="232"/>
      <c r="U47" s="232"/>
      <c r="V47" s="232"/>
      <c r="W47" s="232"/>
      <c r="X47" s="232"/>
      <c r="Y47" s="232"/>
      <c r="Z47" s="232"/>
      <c r="AA47" s="232"/>
      <c r="AB47" s="232"/>
      <c r="AC47" s="232"/>
    </row>
    <row r="48" spans="1:29" x14ac:dyDescent="0.25">
      <c r="A48" s="233" t="s">
        <v>159</v>
      </c>
      <c r="B48" s="236" t="s">
        <v>527</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525</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528</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539</v>
      </c>
      <c r="B55" s="234" t="s">
        <v>529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540</v>
      </c>
      <c r="B56" s="234" t="s">
        <v>530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541</v>
      </c>
      <c r="B57" s="234" t="s">
        <v>532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542</v>
      </c>
      <c r="B58" s="234" t="s">
        <v>534</v>
      </c>
      <c r="C58" s="232">
        <v>2</v>
      </c>
      <c r="D58" s="232">
        <v>2</v>
      </c>
      <c r="E58" s="232"/>
      <c r="F58" s="232"/>
      <c r="G58" s="232">
        <v>0</v>
      </c>
      <c r="H58" s="232">
        <v>0</v>
      </c>
      <c r="I58" s="232"/>
      <c r="J58" s="232">
        <v>0</v>
      </c>
      <c r="K58" s="232"/>
      <c r="L58" s="232">
        <v>0</v>
      </c>
      <c r="M58" s="232"/>
      <c r="N58" s="232">
        <v>0</v>
      </c>
      <c r="O58" s="232"/>
      <c r="P58" s="232">
        <v>0</v>
      </c>
      <c r="Q58" s="232"/>
      <c r="R58" s="232">
        <v>0</v>
      </c>
      <c r="S58" s="232"/>
      <c r="T58" s="232">
        <v>2</v>
      </c>
      <c r="U58" s="232"/>
      <c r="V58" s="232">
        <v>2</v>
      </c>
      <c r="W58" s="232"/>
      <c r="X58" s="232">
        <v>0</v>
      </c>
      <c r="Y58" s="232"/>
      <c r="Z58" s="232">
        <v>0</v>
      </c>
      <c r="AA58" s="232"/>
      <c r="AB58" s="232">
        <v>2</v>
      </c>
      <c r="AC58" s="232">
        <v>2</v>
      </c>
    </row>
    <row r="59" spans="1:29" x14ac:dyDescent="0.25">
      <c r="A59" s="233" t="s">
        <v>543</v>
      </c>
      <c r="B59" s="234" t="s">
        <v>536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544</v>
      </c>
      <c r="B60" s="234" t="s">
        <v>538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1.0569459999999999</v>
      </c>
      <c r="D62" s="232">
        <v>1.3676520000000001</v>
      </c>
      <c r="E62" s="232"/>
      <c r="F62" s="232"/>
      <c r="G62" s="232">
        <v>0</v>
      </c>
      <c r="H62" s="232">
        <v>0</v>
      </c>
      <c r="I62" s="232"/>
      <c r="J62" s="232">
        <v>0</v>
      </c>
      <c r="K62" s="232"/>
      <c r="L62" s="232">
        <v>0</v>
      </c>
      <c r="M62" s="232"/>
      <c r="N62" s="232">
        <v>0</v>
      </c>
      <c r="O62" s="232"/>
      <c r="P62" s="232">
        <v>0</v>
      </c>
      <c r="Q62" s="232"/>
      <c r="R62" s="232">
        <v>0</v>
      </c>
      <c r="S62" s="232"/>
      <c r="T62" s="232">
        <v>1.0569459999999999</v>
      </c>
      <c r="U62" s="232"/>
      <c r="V62" s="232">
        <v>1.3676520000000001</v>
      </c>
      <c r="W62" s="232"/>
      <c r="X62" s="232">
        <v>0</v>
      </c>
      <c r="Y62" s="232"/>
      <c r="Z62" s="232">
        <v>0</v>
      </c>
      <c r="AA62" s="232"/>
      <c r="AB62" s="232">
        <v>1.0569459999999999</v>
      </c>
      <c r="AC62" s="232">
        <v>1.3676520000000001</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141</v>
      </c>
      <c r="B67" s="236" t="s">
        <v>545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546</v>
      </c>
      <c r="B68" s="236" t="s">
        <v>547</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548</v>
      </c>
      <c r="B69" s="236" t="s">
        <v>549</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550</v>
      </c>
      <c r="B70" s="236" t="s">
        <v>551</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552</v>
      </c>
      <c r="B71" s="236" t="s">
        <v>553</v>
      </c>
      <c r="C71" s="232"/>
      <c r="D71" s="232"/>
      <c r="E71" s="232"/>
      <c r="F71" s="232"/>
      <c r="G71" s="232">
        <v>0</v>
      </c>
      <c r="H71" s="232">
        <v>0</v>
      </c>
      <c r="I71" s="232"/>
      <c r="J71" s="232">
        <v>0</v>
      </c>
      <c r="K71" s="232"/>
      <c r="L71" s="232">
        <v>0</v>
      </c>
      <c r="M71" s="232"/>
      <c r="N71" s="232">
        <v>0</v>
      </c>
      <c r="O71" s="232"/>
      <c r="P71" s="232">
        <v>0</v>
      </c>
      <c r="Q71" s="232"/>
      <c r="R71" s="232">
        <v>0</v>
      </c>
      <c r="S71" s="232"/>
      <c r="T71" s="232">
        <v>2</v>
      </c>
      <c r="U71" s="232"/>
      <c r="V71" s="232">
        <v>2</v>
      </c>
      <c r="W71" s="232"/>
      <c r="X71" s="232">
        <v>0</v>
      </c>
      <c r="Y71" s="232"/>
      <c r="Z71" s="232">
        <v>0</v>
      </c>
      <c r="AA71" s="232"/>
      <c r="AB71" s="232">
        <v>2</v>
      </c>
      <c r="AC71" s="232">
        <v>2</v>
      </c>
    </row>
    <row r="72" spans="1:29" ht="51" customHeight="1" x14ac:dyDescent="0.25">
      <c r="A72" s="233" t="s">
        <v>554</v>
      </c>
      <c r="B72" s="236" t="s">
        <v>555</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556</v>
      </c>
      <c r="B73" s="236" t="s">
        <v>557</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8"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527</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525</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558</v>
      </c>
      <c r="C79" s="239"/>
      <c r="D79" s="239"/>
      <c r="E79" s="240"/>
      <c r="F79" s="240"/>
      <c r="G79" s="232">
        <v>0</v>
      </c>
      <c r="H79" s="232">
        <v>0</v>
      </c>
      <c r="I79" s="240"/>
      <c r="J79" s="232">
        <v>0</v>
      </c>
      <c r="K79" s="239"/>
      <c r="L79" s="232">
        <v>0</v>
      </c>
      <c r="M79" s="239"/>
      <c r="N79" s="232">
        <v>0</v>
      </c>
      <c r="O79" s="239"/>
      <c r="P79" s="232">
        <v>0</v>
      </c>
      <c r="Q79" s="239"/>
      <c r="R79" s="232">
        <v>0</v>
      </c>
      <c r="S79" s="239"/>
      <c r="T79" s="239">
        <v>0</v>
      </c>
      <c r="U79" s="239"/>
      <c r="V79" s="239">
        <v>0</v>
      </c>
      <c r="W79" s="239"/>
      <c r="X79" s="232">
        <v>0</v>
      </c>
      <c r="Y79" s="239"/>
      <c r="Z79" s="232">
        <v>0</v>
      </c>
      <c r="AA79" s="239"/>
      <c r="AB79" s="239">
        <v>0</v>
      </c>
      <c r="AC79" s="239">
        <v>0</v>
      </c>
    </row>
    <row r="80" spans="1:29" x14ac:dyDescent="0.25">
      <c r="A80" s="233" t="s">
        <v>234</v>
      </c>
      <c r="B80" s="234" t="s">
        <v>528</v>
      </c>
      <c r="C80" s="239"/>
      <c r="D80" s="239"/>
      <c r="E80" s="240"/>
      <c r="F80" s="240"/>
      <c r="G80" s="232">
        <v>0</v>
      </c>
      <c r="H80" s="232">
        <v>0</v>
      </c>
      <c r="I80" s="240"/>
      <c r="J80" s="232">
        <v>0</v>
      </c>
      <c r="K80" s="239"/>
      <c r="L80" s="232">
        <v>0</v>
      </c>
      <c r="M80" s="239"/>
      <c r="N80" s="232">
        <v>0</v>
      </c>
      <c r="O80" s="239"/>
      <c r="P80" s="232">
        <v>0</v>
      </c>
      <c r="Q80" s="239"/>
      <c r="R80" s="232">
        <v>0</v>
      </c>
      <c r="S80" s="239"/>
      <c r="T80" s="239">
        <v>0</v>
      </c>
      <c r="U80" s="239"/>
      <c r="V80" s="239">
        <v>0</v>
      </c>
      <c r="W80" s="239"/>
      <c r="X80" s="232">
        <v>0</v>
      </c>
      <c r="Y80" s="239"/>
      <c r="Z80" s="232">
        <v>0</v>
      </c>
      <c r="AA80" s="239"/>
      <c r="AB80" s="239">
        <v>0</v>
      </c>
      <c r="AC80" s="239">
        <v>0</v>
      </c>
    </row>
    <row r="81" spans="1:29" x14ac:dyDescent="0.25">
      <c r="A81" s="233" t="s">
        <v>559</v>
      </c>
      <c r="B81" s="234" t="s">
        <v>529</v>
      </c>
      <c r="C81" s="239"/>
      <c r="D81" s="239"/>
      <c r="E81" s="240"/>
      <c r="F81" s="240"/>
      <c r="G81" s="232">
        <v>0</v>
      </c>
      <c r="H81" s="232">
        <v>0</v>
      </c>
      <c r="I81" s="240"/>
      <c r="J81" s="232">
        <v>0</v>
      </c>
      <c r="K81" s="239"/>
      <c r="L81" s="232">
        <v>0</v>
      </c>
      <c r="M81" s="239"/>
      <c r="N81" s="232">
        <v>0</v>
      </c>
      <c r="O81" s="239"/>
      <c r="P81" s="232">
        <v>0</v>
      </c>
      <c r="Q81" s="239"/>
      <c r="R81" s="232">
        <v>0</v>
      </c>
      <c r="S81" s="239"/>
      <c r="T81" s="239">
        <v>0</v>
      </c>
      <c r="U81" s="239"/>
      <c r="V81" s="239">
        <v>0</v>
      </c>
      <c r="W81" s="239"/>
      <c r="X81" s="232">
        <v>0</v>
      </c>
      <c r="Y81" s="239"/>
      <c r="Z81" s="232">
        <v>0</v>
      </c>
      <c r="AA81" s="239"/>
      <c r="AB81" s="239">
        <v>0</v>
      </c>
      <c r="AC81" s="239">
        <v>0</v>
      </c>
    </row>
    <row r="82" spans="1:29" x14ac:dyDescent="0.25">
      <c r="A82" s="233" t="s">
        <v>560</v>
      </c>
      <c r="B82" s="234" t="s">
        <v>530</v>
      </c>
      <c r="C82" s="239"/>
      <c r="D82" s="239"/>
      <c r="E82" s="240"/>
      <c r="F82" s="240"/>
      <c r="G82" s="232">
        <v>0</v>
      </c>
      <c r="H82" s="232">
        <v>0</v>
      </c>
      <c r="I82" s="240"/>
      <c r="J82" s="232">
        <v>0</v>
      </c>
      <c r="K82" s="239"/>
      <c r="L82" s="232">
        <v>0</v>
      </c>
      <c r="M82" s="239"/>
      <c r="N82" s="232">
        <v>0</v>
      </c>
      <c r="O82" s="239"/>
      <c r="P82" s="232">
        <v>0</v>
      </c>
      <c r="Q82" s="239"/>
      <c r="R82" s="232">
        <v>0</v>
      </c>
      <c r="S82" s="239"/>
      <c r="T82" s="239">
        <v>0</v>
      </c>
      <c r="U82" s="239"/>
      <c r="V82" s="239">
        <v>0</v>
      </c>
      <c r="W82" s="239"/>
      <c r="X82" s="232">
        <v>0</v>
      </c>
      <c r="Y82" s="239"/>
      <c r="Z82" s="232">
        <v>0</v>
      </c>
      <c r="AA82" s="239"/>
      <c r="AB82" s="239">
        <v>0</v>
      </c>
      <c r="AC82" s="239">
        <v>0</v>
      </c>
    </row>
    <row r="83" spans="1:29" x14ac:dyDescent="0.25">
      <c r="A83" s="233" t="s">
        <v>561</v>
      </c>
      <c r="B83" s="234" t="s">
        <v>532</v>
      </c>
      <c r="C83" s="239"/>
      <c r="D83" s="239"/>
      <c r="E83" s="240"/>
      <c r="F83" s="240"/>
      <c r="G83" s="232">
        <v>0</v>
      </c>
      <c r="H83" s="232">
        <v>0</v>
      </c>
      <c r="I83" s="240"/>
      <c r="J83" s="232">
        <v>0</v>
      </c>
      <c r="K83" s="239"/>
      <c r="L83" s="232">
        <v>0</v>
      </c>
      <c r="M83" s="239"/>
      <c r="N83" s="232">
        <v>0</v>
      </c>
      <c r="O83" s="239"/>
      <c r="P83" s="232">
        <v>0</v>
      </c>
      <c r="Q83" s="239"/>
      <c r="R83" s="232">
        <v>0</v>
      </c>
      <c r="S83" s="239"/>
      <c r="T83" s="239">
        <v>0</v>
      </c>
      <c r="U83" s="239"/>
      <c r="V83" s="239">
        <v>0</v>
      </c>
      <c r="W83" s="239"/>
      <c r="X83" s="232">
        <v>0</v>
      </c>
      <c r="Y83" s="239"/>
      <c r="Z83" s="232">
        <v>0</v>
      </c>
      <c r="AA83" s="239"/>
      <c r="AB83" s="239">
        <v>0</v>
      </c>
      <c r="AC83" s="239">
        <v>0</v>
      </c>
    </row>
    <row r="84" spans="1:29" x14ac:dyDescent="0.25">
      <c r="A84" s="233" t="s">
        <v>562</v>
      </c>
      <c r="B84" s="234" t="s">
        <v>534</v>
      </c>
      <c r="C84" s="239"/>
      <c r="D84" s="239"/>
      <c r="E84" s="240"/>
      <c r="F84" s="240"/>
      <c r="G84" s="232">
        <v>0</v>
      </c>
      <c r="H84" s="232">
        <v>0</v>
      </c>
      <c r="I84" s="240"/>
      <c r="J84" s="232">
        <v>0</v>
      </c>
      <c r="K84" s="239"/>
      <c r="L84" s="232">
        <v>0</v>
      </c>
      <c r="M84" s="239"/>
      <c r="N84" s="232">
        <v>0</v>
      </c>
      <c r="O84" s="239"/>
      <c r="P84" s="232">
        <v>0</v>
      </c>
      <c r="Q84" s="239"/>
      <c r="R84" s="232">
        <v>0</v>
      </c>
      <c r="S84" s="239"/>
      <c r="T84" s="239">
        <v>0</v>
      </c>
      <c r="U84" s="239"/>
      <c r="V84" s="239">
        <v>0</v>
      </c>
      <c r="W84" s="239"/>
      <c r="X84" s="232">
        <v>0</v>
      </c>
      <c r="Y84" s="239"/>
      <c r="Z84" s="232">
        <v>0</v>
      </c>
      <c r="AA84" s="239"/>
      <c r="AB84" s="239">
        <v>0</v>
      </c>
      <c r="AC84" s="239">
        <v>0</v>
      </c>
    </row>
    <row r="85" spans="1:29" x14ac:dyDescent="0.25">
      <c r="A85" s="233" t="s">
        <v>563</v>
      </c>
      <c r="B85" s="234" t="s">
        <v>536</v>
      </c>
      <c r="C85" s="239"/>
      <c r="D85" s="239"/>
      <c r="E85" s="240"/>
      <c r="F85" s="240"/>
      <c r="G85" s="232">
        <v>0</v>
      </c>
      <c r="H85" s="232">
        <v>0</v>
      </c>
      <c r="I85" s="240"/>
      <c r="J85" s="232">
        <v>0</v>
      </c>
      <c r="K85" s="239"/>
      <c r="L85" s="232">
        <v>0</v>
      </c>
      <c r="M85" s="239"/>
      <c r="N85" s="232">
        <v>0</v>
      </c>
      <c r="O85" s="239"/>
      <c r="P85" s="232">
        <v>0</v>
      </c>
      <c r="Q85" s="239"/>
      <c r="R85" s="232">
        <v>0</v>
      </c>
      <c r="S85" s="239"/>
      <c r="T85" s="239">
        <v>0</v>
      </c>
      <c r="U85" s="239"/>
      <c r="V85" s="239">
        <v>0</v>
      </c>
      <c r="W85" s="239"/>
      <c r="X85" s="232">
        <v>0</v>
      </c>
      <c r="Y85" s="239"/>
      <c r="Z85" s="232">
        <v>0</v>
      </c>
      <c r="AA85" s="239"/>
      <c r="AB85" s="239">
        <v>0</v>
      </c>
      <c r="AC85" s="239">
        <v>0</v>
      </c>
    </row>
    <row r="86" spans="1:29" x14ac:dyDescent="0.25">
      <c r="A86" s="233" t="s">
        <v>564</v>
      </c>
      <c r="B86" s="234" t="s">
        <v>538</v>
      </c>
      <c r="C86" s="239"/>
      <c r="D86" s="239"/>
      <c r="E86" s="240"/>
      <c r="F86" s="240"/>
      <c r="G86" s="232">
        <v>0</v>
      </c>
      <c r="H86" s="232">
        <v>0</v>
      </c>
      <c r="I86" s="240"/>
      <c r="J86" s="232">
        <v>0</v>
      </c>
      <c r="K86" s="239"/>
      <c r="L86" s="232">
        <v>0</v>
      </c>
      <c r="M86" s="239"/>
      <c r="N86" s="232">
        <v>0</v>
      </c>
      <c r="O86" s="239"/>
      <c r="P86" s="232">
        <v>0</v>
      </c>
      <c r="Q86" s="239"/>
      <c r="R86" s="232">
        <v>0</v>
      </c>
      <c r="S86" s="239"/>
      <c r="T86" s="239">
        <v>0</v>
      </c>
      <c r="U86" s="239"/>
      <c r="V86" s="239">
        <v>0</v>
      </c>
      <c r="W86" s="239"/>
      <c r="X86" s="232">
        <v>0</v>
      </c>
      <c r="Y86" s="239"/>
      <c r="Z86" s="232">
        <v>0</v>
      </c>
      <c r="AA86" s="239"/>
      <c r="AB86" s="239">
        <v>0</v>
      </c>
      <c r="AC86" s="239">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M_PK1200.07.01.18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9" t="s">
        <v>13</v>
      </c>
      <c r="AG24" s="159" t="s">
        <v>12</v>
      </c>
      <c r="AH24" s="160" t="s">
        <v>2</v>
      </c>
      <c r="AI24" s="160"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2023 год</v>
      </c>
      <c r="B5" s="417"/>
      <c r="C5" s="63"/>
      <c r="D5" s="63"/>
      <c r="E5" s="63"/>
      <c r="F5" s="63"/>
      <c r="G5" s="63"/>
      <c r="H5" s="63"/>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1" t="str">
        <f>'1. паспорт местоположение'!A9:C9</f>
        <v>АО  «Россети Тюмень»</v>
      </c>
      <c r="B9" s="251"/>
      <c r="C9" s="161"/>
      <c r="D9" s="161"/>
      <c r="E9" s="161"/>
      <c r="F9" s="161"/>
      <c r="G9" s="161"/>
      <c r="H9" s="161"/>
    </row>
    <row r="10" spans="1:8" x14ac:dyDescent="0.25">
      <c r="A10" s="252" t="s">
        <v>8</v>
      </c>
      <c r="B10" s="25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1" t="str">
        <f>'1. паспорт местоположение'!A12:C12</f>
        <v>M_PK1200.07.01.18</v>
      </c>
      <c r="B12" s="251"/>
      <c r="C12" s="161"/>
      <c r="D12" s="161"/>
      <c r="E12" s="161"/>
      <c r="F12" s="161"/>
      <c r="G12" s="161"/>
      <c r="H12" s="161"/>
    </row>
    <row r="13" spans="1:8" x14ac:dyDescent="0.25">
      <c r="A13" s="252" t="s">
        <v>7</v>
      </c>
      <c r="B13" s="252"/>
      <c r="C13" s="162"/>
      <c r="D13" s="162"/>
      <c r="E13" s="162"/>
      <c r="F13" s="162"/>
      <c r="G13" s="162"/>
      <c r="H13" s="162"/>
    </row>
    <row r="14" spans="1:8" ht="18.75" x14ac:dyDescent="0.25">
      <c r="A14" s="11"/>
      <c r="B14" s="11"/>
      <c r="C14" s="11"/>
      <c r="D14" s="11"/>
      <c r="E14" s="11"/>
      <c r="F14" s="11"/>
      <c r="G14" s="11"/>
      <c r="H14" s="11"/>
    </row>
    <row r="15" spans="1:8" ht="59.25" customHeight="1" x14ac:dyDescent="0.25">
      <c r="A15" s="28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5"/>
      <c r="C15" s="161"/>
      <c r="D15" s="161"/>
      <c r="E15" s="161"/>
      <c r="F15" s="161"/>
      <c r="G15" s="161"/>
      <c r="H15" s="161"/>
    </row>
    <row r="16" spans="1:8" x14ac:dyDescent="0.25">
      <c r="A16" s="252" t="s">
        <v>6</v>
      </c>
      <c r="B16" s="252"/>
      <c r="C16" s="162"/>
      <c r="D16" s="162"/>
      <c r="E16" s="162"/>
      <c r="F16" s="162"/>
      <c r="G16" s="162"/>
      <c r="H16" s="162"/>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60.75" thickBot="1" x14ac:dyDescent="0.3">
      <c r="A21" s="135" t="s">
        <v>344</v>
      </c>
      <c r="B21" s="205"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520</v>
      </c>
    </row>
    <row r="25" spans="1:2" ht="16.5" thickBot="1" x14ac:dyDescent="0.3">
      <c r="A25" s="136" t="s">
        <v>347</v>
      </c>
      <c r="B25" s="213">
        <f>'3.3 паспорт описание'!C29</f>
        <v>2026</v>
      </c>
    </row>
    <row r="26" spans="1:2" ht="16.5" thickBot="1" x14ac:dyDescent="0.3">
      <c r="A26" s="137" t="s">
        <v>348</v>
      </c>
      <c r="B26" s="213" t="str">
        <f>'3.3 паспорт описание'!C30</f>
        <v>Н</v>
      </c>
    </row>
    <row r="27" spans="1:2" ht="29.25" thickBot="1" x14ac:dyDescent="0.3">
      <c r="A27" s="144" t="s">
        <v>569</v>
      </c>
      <c r="B27" s="214">
        <f>'6.2. Паспорт фин осв ввод'!D24</f>
        <v>1.6411823999999999</v>
      </c>
    </row>
    <row r="28" spans="1:2" ht="16.5" thickBot="1" x14ac:dyDescent="0.3">
      <c r="A28" s="139" t="s">
        <v>349</v>
      </c>
      <c r="B28" s="211"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3" t="s">
        <v>500</v>
      </c>
    </row>
    <row r="57" spans="1:2" x14ac:dyDescent="0.25">
      <c r="A57" s="142" t="s">
        <v>369</v>
      </c>
      <c r="B57" s="423"/>
    </row>
    <row r="58" spans="1:2" x14ac:dyDescent="0.25">
      <c r="A58" s="142" t="s">
        <v>370</v>
      </c>
      <c r="B58" s="423"/>
    </row>
    <row r="59" spans="1:2" x14ac:dyDescent="0.25">
      <c r="A59" s="142" t="s">
        <v>371</v>
      </c>
      <c r="B59" s="423"/>
    </row>
    <row r="60" spans="1:2" x14ac:dyDescent="0.25">
      <c r="A60" s="142" t="s">
        <v>372</v>
      </c>
      <c r="B60" s="423"/>
    </row>
    <row r="61" spans="1:2" ht="16.5" thickBot="1" x14ac:dyDescent="0.3">
      <c r="A61" s="143" t="s">
        <v>373</v>
      </c>
      <c r="B61" s="423"/>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507</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8" t="s">
        <v>502</v>
      </c>
    </row>
    <row r="74" spans="1:2" x14ac:dyDescent="0.25">
      <c r="A74" s="142" t="s">
        <v>385</v>
      </c>
      <c r="B74" s="419"/>
    </row>
    <row r="75" spans="1:2" x14ac:dyDescent="0.25">
      <c r="A75" s="142" t="s">
        <v>386</v>
      </c>
      <c r="B75" s="419"/>
    </row>
    <row r="76" spans="1:2" x14ac:dyDescent="0.25">
      <c r="A76" s="142" t="s">
        <v>387</v>
      </c>
      <c r="B76" s="419"/>
    </row>
    <row r="77" spans="1:2" x14ac:dyDescent="0.25">
      <c r="A77" s="142" t="s">
        <v>388</v>
      </c>
      <c r="B77" s="419"/>
    </row>
    <row r="78" spans="1:2" ht="16.5" thickBot="1" x14ac:dyDescent="0.3">
      <c r="A78" s="152" t="s">
        <v>389</v>
      </c>
      <c r="B78" s="420"/>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2023-04-11T04:58:12Z</dcterms:modified>
</cp:coreProperties>
</file>